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1101 VSB-C34 VBC\"/>
    </mc:Choice>
  </mc:AlternateContent>
  <xr:revisionPtr revIDLastSave="0" documentId="13_ncr:1_{967D3441-6CBB-4DB6-AC24-449435163C2D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3" i="1" l="1"/>
  <c r="L15" i="1"/>
  <c r="K15" i="1"/>
  <c r="J15" i="1"/>
  <c r="I15" i="1"/>
  <c r="L14" i="1"/>
  <c r="K14" i="1"/>
  <c r="J14" i="1"/>
  <c r="I14" i="1"/>
  <c r="L13" i="1"/>
  <c r="L17" i="1" s="1"/>
  <c r="K13" i="1"/>
  <c r="K17" i="1" s="1"/>
  <c r="J13" i="1"/>
  <c r="J17" i="1" s="1"/>
  <c r="I17" i="1"/>
  <c r="F17" i="1"/>
  <c r="E17" i="1"/>
  <c r="D17" i="1"/>
  <c r="C17" i="1"/>
  <c r="F16" i="1"/>
  <c r="E16" i="1"/>
  <c r="D16" i="1"/>
  <c r="C16" i="1"/>
  <c r="K16" i="1" l="1"/>
  <c r="L16" i="1"/>
  <c r="I16" i="1"/>
  <c r="J16" i="1"/>
  <c r="L8" i="1"/>
  <c r="K8" i="1"/>
  <c r="J8" i="1"/>
  <c r="I8" i="1"/>
  <c r="L7" i="1"/>
  <c r="K7" i="1"/>
  <c r="J7" i="1"/>
  <c r="I7" i="1"/>
  <c r="I5" i="1"/>
  <c r="J5" i="1"/>
  <c r="K5" i="1"/>
  <c r="L5" i="1"/>
  <c r="I6" i="1"/>
  <c r="J6" i="1"/>
  <c r="K6" i="1"/>
  <c r="L6" i="1"/>
  <c r="J4" i="1"/>
  <c r="K4" i="1"/>
  <c r="L4" i="1"/>
  <c r="I4" i="1"/>
  <c r="D8" i="1"/>
  <c r="E8" i="1"/>
  <c r="F8" i="1"/>
  <c r="C8" i="1"/>
  <c r="D7" i="1"/>
  <c r="E7" i="1"/>
  <c r="F7" i="1"/>
  <c r="C7" i="1"/>
</calcChain>
</file>

<file path=xl/sharedStrings.xml><?xml version="1.0" encoding="utf-8"?>
<sst xmlns="http://schemas.openxmlformats.org/spreadsheetml/2006/main" count="61" uniqueCount="28">
  <si>
    <t>VBC Cloth</t>
  </si>
  <si>
    <t>Sample</t>
  </si>
  <si>
    <t>C</t>
  </si>
  <si>
    <t>O</t>
  </si>
  <si>
    <t>N</t>
  </si>
  <si>
    <t>Cl</t>
  </si>
  <si>
    <t>VSB-C33 1</t>
  </si>
  <si>
    <t>VSB-C34 1</t>
  </si>
  <si>
    <t>VSB-C34 2</t>
  </si>
  <si>
    <t>AVERAGE</t>
  </si>
  <si>
    <t>STDEV</t>
  </si>
  <si>
    <t>in %</t>
  </si>
  <si>
    <t>DMAM-Calix Cloth</t>
  </si>
  <si>
    <t>VSB-C27</t>
  </si>
  <si>
    <t>VSB-C33 2</t>
  </si>
  <si>
    <t>Composition / atom %</t>
  </si>
  <si>
    <t>VBC (theory)</t>
  </si>
  <si>
    <t>pp-VBC</t>
  </si>
  <si>
    <t>VBC + DMAM-Calix (theory)</t>
  </si>
  <si>
    <t>pp-VBC + DMAM-Calix</t>
  </si>
  <si>
    <t>89.4 ± 1.6</t>
  </si>
  <si>
    <t>1.0 ± 1.1</t>
  </si>
  <si>
    <t>0.0 ± 0.0</t>
  </si>
  <si>
    <t>9.5 ± 0.4</t>
  </si>
  <si>
    <t>85.7 ± 1.0</t>
  </si>
  <si>
    <t>8.3 ± 1.0</t>
  </si>
  <si>
    <t>3.5 ± 0.4</t>
  </si>
  <si>
    <t>2.4 ± 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</si>
</sst>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0.000"/>
    <numFmt numFmtId="168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167" fontId="0" fillId="0" borderId="0" xfId="0" applyNumberFormat="1"/>
    <xf numFmtId="168" fontId="0" fillId="0" borderId="0" xfId="0" applyNumberFormat="1"/>
    <xf numFmtId="167" fontId="0" fillId="0" borderId="0" xfId="1" applyNumberFormat="1" applyFo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168" fontId="0" fillId="0" borderId="1" xfId="0" applyNumberFormat="1" applyBorder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25"/>
  <sheetViews>
    <sheetView tabSelected="1" workbookViewId="0">
      <selection activeCell="P26" sqref="P26"/>
    </sheetView>
  </sheetViews>
  <sheetFormatPr baseColWidth="10" defaultColWidth="8.88671875" defaultRowHeight="14.4" x14ac:dyDescent="0.3"/>
  <cols>
    <col min="2" max="2" width="11" customWidth="1"/>
  </cols>
  <sheetData>
    <row r="2" spans="2:12" x14ac:dyDescent="0.3">
      <c r="B2" t="s">
        <v>0</v>
      </c>
      <c r="H2" t="s">
        <v>11</v>
      </c>
    </row>
    <row r="3" spans="2:12" x14ac:dyDescent="0.3">
      <c r="B3" t="s">
        <v>1</v>
      </c>
      <c r="C3" t="s">
        <v>2</v>
      </c>
      <c r="D3" t="s">
        <v>3</v>
      </c>
      <c r="E3" t="s">
        <v>4</v>
      </c>
      <c r="F3" t="s">
        <v>5</v>
      </c>
      <c r="H3" t="s">
        <v>1</v>
      </c>
      <c r="I3" t="s">
        <v>2</v>
      </c>
      <c r="J3" t="s">
        <v>3</v>
      </c>
      <c r="K3" t="s">
        <v>4</v>
      </c>
      <c r="L3" t="s">
        <v>5</v>
      </c>
    </row>
    <row r="4" spans="2:12" x14ac:dyDescent="0.3">
      <c r="B4" t="s">
        <v>6</v>
      </c>
      <c r="C4" s="1">
        <v>0.87739089394689551</v>
      </c>
      <c r="D4" s="1">
        <v>2.257088852022638E-2</v>
      </c>
      <c r="E4" s="1">
        <v>0</v>
      </c>
      <c r="F4" s="1">
        <v>0.10003821753287814</v>
      </c>
      <c r="H4" t="s">
        <v>6</v>
      </c>
      <c r="I4" s="2">
        <f>C4*100</f>
        <v>87.739089394689557</v>
      </c>
      <c r="J4" s="2">
        <f t="shared" ref="J4:L4" si="0">D4*100</f>
        <v>2.2570888520226382</v>
      </c>
      <c r="K4" s="2">
        <f t="shared" si="0"/>
        <v>0</v>
      </c>
      <c r="L4" s="2">
        <f t="shared" si="0"/>
        <v>10.003821753287815</v>
      </c>
    </row>
    <row r="5" spans="2:12" x14ac:dyDescent="0.3">
      <c r="B5" t="s">
        <v>7</v>
      </c>
      <c r="C5" s="1">
        <v>0.90822514338315607</v>
      </c>
      <c r="D5" s="1">
        <v>0</v>
      </c>
      <c r="E5" s="1">
        <v>0</v>
      </c>
      <c r="F5" s="1">
        <v>9.1774856616843939E-2</v>
      </c>
      <c r="H5" t="s">
        <v>7</v>
      </c>
      <c r="I5" s="2">
        <f t="shared" ref="I5:I6" si="1">C5*100</f>
        <v>90.822514338315614</v>
      </c>
      <c r="J5" s="2">
        <f t="shared" ref="J5:J6" si="2">D5*100</f>
        <v>0</v>
      </c>
      <c r="K5" s="2">
        <f t="shared" ref="K5:K6" si="3">E5*100</f>
        <v>0</v>
      </c>
      <c r="L5" s="2">
        <f t="shared" ref="L5:L6" si="4">F5*100</f>
        <v>9.1774856616843934</v>
      </c>
    </row>
    <row r="6" spans="2:12" x14ac:dyDescent="0.3">
      <c r="B6" t="s">
        <v>8</v>
      </c>
      <c r="C6" s="1">
        <v>0.89775718777797453</v>
      </c>
      <c r="D6" s="1">
        <v>8.7403649445040501E-3</v>
      </c>
      <c r="E6" s="1">
        <v>0</v>
      </c>
      <c r="F6" s="1">
        <v>9.3502447277521411E-2</v>
      </c>
      <c r="H6" t="s">
        <v>8</v>
      </c>
      <c r="I6" s="2">
        <f t="shared" si="1"/>
        <v>89.775718777797451</v>
      </c>
      <c r="J6" s="2">
        <f t="shared" si="2"/>
        <v>0.87403649445040499</v>
      </c>
      <c r="K6" s="2">
        <f t="shared" si="3"/>
        <v>0</v>
      </c>
      <c r="L6" s="2">
        <f t="shared" si="4"/>
        <v>9.3502447277521412</v>
      </c>
    </row>
    <row r="7" spans="2:12" x14ac:dyDescent="0.3">
      <c r="B7" t="s">
        <v>9</v>
      </c>
      <c r="C7" s="1">
        <f>AVERAGE(C4:C6)</f>
        <v>0.89445774170267534</v>
      </c>
      <c r="D7" s="1">
        <f t="shared" ref="D7:F7" si="5">AVERAGE(D4:D6)</f>
        <v>1.0437084488243478E-2</v>
      </c>
      <c r="E7" s="1">
        <f t="shared" si="5"/>
        <v>0</v>
      </c>
      <c r="F7" s="1">
        <f t="shared" si="5"/>
        <v>9.5105173809081164E-2</v>
      </c>
      <c r="H7" t="s">
        <v>9</v>
      </c>
      <c r="I7" s="2">
        <f>AVERAGE(I4:I6)</f>
        <v>89.445774170267541</v>
      </c>
      <c r="J7" s="2">
        <f t="shared" ref="J7" si="6">AVERAGE(J4:J6)</f>
        <v>1.0437084488243478</v>
      </c>
      <c r="K7" s="2">
        <f t="shared" ref="K7" si="7">AVERAGE(K4:K6)</f>
        <v>0</v>
      </c>
      <c r="L7" s="2">
        <f t="shared" ref="L7" si="8">AVERAGE(L4:L6)</f>
        <v>9.5105173809081176</v>
      </c>
    </row>
    <row r="8" spans="2:12" x14ac:dyDescent="0.3">
      <c r="B8" t="s">
        <v>10</v>
      </c>
      <c r="C8" s="1">
        <f>_xlfn.STDEV.S(C4:C6)</f>
        <v>1.5679684080913078E-2</v>
      </c>
      <c r="D8" s="1">
        <f t="shared" ref="D8:F8" si="9">_xlfn.STDEV.S(D4:D6)</f>
        <v>1.1380702748763022E-2</v>
      </c>
      <c r="E8" s="1">
        <f t="shared" si="9"/>
        <v>0</v>
      </c>
      <c r="F8" s="1">
        <f t="shared" si="9"/>
        <v>4.3585929677344929E-3</v>
      </c>
      <c r="H8" t="s">
        <v>10</v>
      </c>
      <c r="I8" s="2">
        <f>_xlfn.STDEV.S(I4:I6)</f>
        <v>1.567968408091307</v>
      </c>
      <c r="J8" s="2">
        <f t="shared" ref="J8:L8" si="10">_xlfn.STDEV.S(J4:J6)</f>
        <v>1.1380702748763025</v>
      </c>
      <c r="K8" s="2">
        <f t="shared" si="10"/>
        <v>0</v>
      </c>
      <c r="L8" s="2">
        <f t="shared" si="10"/>
        <v>0.4358592967734497</v>
      </c>
    </row>
    <row r="11" spans="2:12" x14ac:dyDescent="0.3">
      <c r="B11" t="s">
        <v>12</v>
      </c>
      <c r="H11" t="s">
        <v>11</v>
      </c>
    </row>
    <row r="12" spans="2:12" x14ac:dyDescent="0.3">
      <c r="B12" t="s">
        <v>1</v>
      </c>
      <c r="C12" t="s">
        <v>2</v>
      </c>
      <c r="D12" t="s">
        <v>3</v>
      </c>
      <c r="E12" t="s">
        <v>4</v>
      </c>
      <c r="F12" t="s">
        <v>5</v>
      </c>
      <c r="H12" t="s">
        <v>1</v>
      </c>
      <c r="I12" t="s">
        <v>2</v>
      </c>
      <c r="J12" t="s">
        <v>3</v>
      </c>
      <c r="K12" t="s">
        <v>4</v>
      </c>
      <c r="L12" t="s">
        <v>5</v>
      </c>
    </row>
    <row r="13" spans="2:12" x14ac:dyDescent="0.3">
      <c r="B13" t="s">
        <v>13</v>
      </c>
      <c r="C13" s="1">
        <v>0.85989600437212976</v>
      </c>
      <c r="D13" s="1">
        <v>7.9438773563560577E-2</v>
      </c>
      <c r="E13" s="1">
        <v>3.9579543247578466E-2</v>
      </c>
      <c r="F13" s="1">
        <v>2.1085678816731231E-2</v>
      </c>
      <c r="H13" t="s">
        <v>6</v>
      </c>
      <c r="I13" s="2">
        <f>C13*100</f>
        <v>85.989600437212971</v>
      </c>
      <c r="J13" s="2">
        <f t="shared" ref="J13:J15" si="11">D13*100</f>
        <v>7.9438773563560581</v>
      </c>
      <c r="K13" s="2">
        <f t="shared" ref="K13:K15" si="12">E13*100</f>
        <v>3.9579543247578468</v>
      </c>
      <c r="L13" s="2">
        <f t="shared" ref="L13:L15" si="13">F13*100</f>
        <v>2.1085678816731233</v>
      </c>
    </row>
    <row r="14" spans="2:12" x14ac:dyDescent="0.3">
      <c r="B14" t="s">
        <v>6</v>
      </c>
      <c r="C14" s="3">
        <v>0.8654791182260041</v>
      </c>
      <c r="D14" s="3">
        <v>7.6452144824014939E-2</v>
      </c>
      <c r="E14" s="3">
        <v>3.2584244089952016E-2</v>
      </c>
      <c r="F14" s="3">
        <v>2.5484492860028875E-2</v>
      </c>
      <c r="H14" t="s">
        <v>7</v>
      </c>
      <c r="I14" s="2">
        <f t="shared" ref="I14:I15" si="14">C14*100</f>
        <v>86.547911822600412</v>
      </c>
      <c r="J14" s="2">
        <f t="shared" si="11"/>
        <v>7.645214482401494</v>
      </c>
      <c r="K14" s="2">
        <f t="shared" si="12"/>
        <v>3.2584244089952015</v>
      </c>
      <c r="L14" s="2">
        <f t="shared" si="13"/>
        <v>2.5484492860028873</v>
      </c>
    </row>
    <row r="15" spans="2:12" x14ac:dyDescent="0.3">
      <c r="B15" t="s">
        <v>14</v>
      </c>
      <c r="C15" s="1">
        <v>0.84528603181741968</v>
      </c>
      <c r="D15" s="1">
        <v>9.4578970994309911E-2</v>
      </c>
      <c r="E15" s="1">
        <v>3.3480714766878264E-2</v>
      </c>
      <c r="F15" s="1">
        <v>2.6654282421392041E-2</v>
      </c>
      <c r="H15" t="s">
        <v>8</v>
      </c>
      <c r="I15" s="2">
        <f t="shared" si="14"/>
        <v>84.528603181741971</v>
      </c>
      <c r="J15" s="2">
        <f t="shared" si="11"/>
        <v>9.4578970994309906</v>
      </c>
      <c r="K15" s="2">
        <f t="shared" si="12"/>
        <v>3.3480714766878266</v>
      </c>
      <c r="L15" s="2">
        <f t="shared" si="13"/>
        <v>2.6654282421392042</v>
      </c>
    </row>
    <row r="16" spans="2:12" x14ac:dyDescent="0.3">
      <c r="B16" t="s">
        <v>9</v>
      </c>
      <c r="C16" s="1">
        <f>AVERAGE(C13:C15)</f>
        <v>0.85688705147185118</v>
      </c>
      <c r="D16" s="1">
        <f t="shared" ref="D16" si="15">AVERAGE(D13:D15)</f>
        <v>8.3489963127295133E-2</v>
      </c>
      <c r="E16" s="1">
        <f t="shared" ref="E16" si="16">AVERAGE(E13:E15)</f>
        <v>3.5214834034802918E-2</v>
      </c>
      <c r="F16" s="1">
        <f t="shared" ref="F16" si="17">AVERAGE(F13:F15)</f>
        <v>2.4408151366050717E-2</v>
      </c>
      <c r="H16" t="s">
        <v>9</v>
      </c>
      <c r="I16" s="2">
        <f>AVERAGE(I13:I15)</f>
        <v>85.688705147185104</v>
      </c>
      <c r="J16" s="2">
        <f t="shared" ref="J16" si="18">AVERAGE(J13:J15)</f>
        <v>8.348996312729513</v>
      </c>
      <c r="K16" s="2">
        <f t="shared" ref="K16" si="19">AVERAGE(K13:K15)</f>
        <v>3.5214834034802913</v>
      </c>
      <c r="L16" s="2">
        <f t="shared" ref="L16" si="20">AVERAGE(L13:L15)</f>
        <v>2.4408151366050714</v>
      </c>
    </row>
    <row r="17" spans="2:19" x14ac:dyDescent="0.3">
      <c r="B17" t="s">
        <v>10</v>
      </c>
      <c r="C17" s="1">
        <f>_xlfn.STDEV.S(C13:C15)</f>
        <v>1.0427393386806231E-2</v>
      </c>
      <c r="D17" s="1">
        <f t="shared" ref="D17:F17" si="21">_xlfn.STDEV.S(D13:D15)</f>
        <v>9.7187735549814393E-3</v>
      </c>
      <c r="E17" s="1">
        <f t="shared" si="21"/>
        <v>3.8064326872694044E-3</v>
      </c>
      <c r="F17" s="1">
        <f t="shared" si="21"/>
        <v>2.9361913740770869E-3</v>
      </c>
      <c r="H17" t="s">
        <v>10</v>
      </c>
      <c r="I17" s="2">
        <f>_xlfn.STDEV.S(I13:I15)</f>
        <v>1.0427393386806216</v>
      </c>
      <c r="J17" s="2">
        <f t="shared" ref="J17:L17" si="22">_xlfn.STDEV.S(J13:J15)</f>
        <v>0.97187735549814347</v>
      </c>
      <c r="K17" s="2">
        <f t="shared" si="22"/>
        <v>0.38064326872694054</v>
      </c>
      <c r="L17" s="2">
        <f t="shared" si="22"/>
        <v>0.29361913740770862</v>
      </c>
    </row>
    <row r="20" spans="2:19" x14ac:dyDescent="0.3">
      <c r="O20" s="4"/>
      <c r="P20" s="5" t="s">
        <v>15</v>
      </c>
      <c r="Q20" s="5"/>
      <c r="R20" s="5"/>
      <c r="S20" s="5"/>
    </row>
    <row r="21" spans="2:19" x14ac:dyDescent="0.3">
      <c r="O21" s="4"/>
      <c r="P21" s="6" t="s">
        <v>2</v>
      </c>
      <c r="Q21" s="6" t="s">
        <v>3</v>
      </c>
      <c r="R21" s="6" t="s">
        <v>4</v>
      </c>
      <c r="S21" s="6" t="s">
        <v>5</v>
      </c>
    </row>
    <row r="22" spans="2:19" ht="28.8" x14ac:dyDescent="0.3">
      <c r="O22" s="7" t="s">
        <v>16</v>
      </c>
      <c r="P22" s="8">
        <v>90</v>
      </c>
      <c r="Q22" s="8">
        <v>0</v>
      </c>
      <c r="R22" s="8">
        <v>0</v>
      </c>
      <c r="S22" s="8">
        <v>10</v>
      </c>
    </row>
    <row r="23" spans="2:19" x14ac:dyDescent="0.3">
      <c r="O23" s="7" t="s">
        <v>17</v>
      </c>
      <c r="P23" s="8" t="s">
        <v>20</v>
      </c>
      <c r="Q23" s="8" t="s">
        <v>21</v>
      </c>
      <c r="R23" s="8" t="s">
        <v>22</v>
      </c>
      <c r="S23" s="8" t="s">
        <v>23</v>
      </c>
    </row>
    <row r="24" spans="2:19" ht="57.6" x14ac:dyDescent="0.3">
      <c r="O24" s="7" t="s">
        <v>18</v>
      </c>
      <c r="P24" s="8">
        <v>85.964912280701753</v>
      </c>
      <c r="Q24" s="8">
        <v>7.0175438596491224</v>
      </c>
      <c r="R24" s="8">
        <v>7.0175438596491224</v>
      </c>
      <c r="S24" s="8">
        <v>0</v>
      </c>
    </row>
    <row r="25" spans="2:19" ht="43.2" x14ac:dyDescent="0.3">
      <c r="O25" s="7" t="s">
        <v>19</v>
      </c>
      <c r="P25" s="8" t="s">
        <v>24</v>
      </c>
      <c r="Q25" s="8" t="s">
        <v>25</v>
      </c>
      <c r="R25" s="8" t="s">
        <v>26</v>
      </c>
      <c r="S25" s="8" t="s">
        <v>27</v>
      </c>
    </row>
  </sheetData>
  <mergeCells count="2">
    <mergeCell ref="O20:O21"/>
    <mergeCell ref="P20:S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</dc:creator>
  <cp:lastModifiedBy>Vera</cp:lastModifiedBy>
  <dcterms:created xsi:type="dcterms:W3CDTF">2015-06-05T18:19:34Z</dcterms:created>
  <dcterms:modified xsi:type="dcterms:W3CDTF">2019-11-01T18:30:44Z</dcterms:modified>
</cp:coreProperties>
</file>